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<sst xmlns="http://schemas.openxmlformats.org/spreadsheetml/2006/main" count="65" uniqueCount="49">
  <si>
    <t>中山市杨仙逸小学体育路学校视频监控--预算复核对比表</t>
  </si>
  <si>
    <t>序号</t>
  </si>
  <si>
    <t>项目名称</t>
  </si>
  <si>
    <t>单位</t>
  </si>
  <si>
    <t>送审</t>
  </si>
  <si>
    <t>审核</t>
  </si>
  <si>
    <t>“核增”
“核减”
造价（元）</t>
  </si>
  <si>
    <t>备注</t>
  </si>
  <si>
    <t>送审工程量</t>
  </si>
  <si>
    <t>送审单价（元）</t>
  </si>
  <si>
    <t>送审合价（元）</t>
  </si>
  <si>
    <t>审核工程量</t>
  </si>
  <si>
    <t>审核单价（元）</t>
  </si>
  <si>
    <t>审核合价（元）</t>
  </si>
  <si>
    <t>一、</t>
  </si>
  <si>
    <t>分部分项</t>
  </si>
  <si>
    <t>全彩高清摄像机 DS-2CD2T46EWYXY-L</t>
  </si>
  <si>
    <t>台</t>
  </si>
  <si>
    <t>1、调整主材单价</t>
  </si>
  <si>
    <t>摄像机支架 DS-1212ZJ</t>
  </si>
  <si>
    <t>个</t>
  </si>
  <si>
    <t>硬盘录像机 DS-8632NX-K8</t>
  </si>
  <si>
    <t>1、调整硬盘录像机|DS-8632NX-K8，主材单价
2、监控硬盘主材单价漏算
3、定额C5-1-45换算为C5-1-44</t>
  </si>
  <si>
    <t>全彩智能枪球一体机（监控全校范围）DS-2SK8C244IYXY-D/AR925F0)(P3)</t>
  </si>
  <si>
    <t>视频服务器</t>
  </si>
  <si>
    <t>客户端</t>
  </si>
  <si>
    <t>千兆交换机 DS-3E1518P-S</t>
  </si>
  <si>
    <t>千兆交换机 DS-3E1510P-S</t>
  </si>
  <si>
    <t>千兆交换机 DS-3E1526P-S</t>
  </si>
  <si>
    <t>千兆光纤模块 HK-SFP-1.25G-20-1310-DF</t>
  </si>
  <si>
    <t>块</t>
  </si>
  <si>
    <t>8芯光纤</t>
  </si>
  <si>
    <t>m</t>
  </si>
  <si>
    <t>超六类网线</t>
  </si>
  <si>
    <t>电源线 RVV-2X1.0</t>
  </si>
  <si>
    <t>设备箱</t>
  </si>
  <si>
    <t>安全防范分系统调试</t>
  </si>
  <si>
    <t>系统</t>
  </si>
  <si>
    <t>二、</t>
  </si>
  <si>
    <t>措施项目费</t>
  </si>
  <si>
    <t>绿色施工安全防护措施费</t>
  </si>
  <si>
    <t>其他措施项目费</t>
  </si>
  <si>
    <t>1、脚手架搭拆费漏算增加</t>
  </si>
  <si>
    <t>三、</t>
  </si>
  <si>
    <t>其他项目费</t>
  </si>
  <si>
    <t>四、</t>
  </si>
  <si>
    <t>增值税销项税额</t>
  </si>
  <si>
    <t>五、</t>
  </si>
  <si>
    <t>工程造价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</si>
</sst>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176" formatCode="0.00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0_ "/>
    <numFmt numFmtId="178" formatCode="#0.000"/>
    <numFmt numFmtId="179" formatCode="#0.00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7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9" fillId="19" borderId="13" applyNumberFormat="0" applyAlignment="0" applyProtection="0">
      <alignment vertical="center"/>
    </xf>
    <xf numFmtId="0" fontId="18" fillId="19" borderId="9" applyNumberFormat="0" applyAlignment="0" applyProtection="0">
      <alignment vertical="center"/>
    </xf>
    <xf numFmtId="0" fontId="21" fillId="22" borderId="14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77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77" fontId="1" fillId="0" borderId="1" xfId="0" applyNumberFormat="1" applyFont="1" applyBorder="1" applyAlignment="1">
      <alignment horizontal="center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4" fillId="2" borderId="3" xfId="0" applyNumberFormat="1" applyFont="1" applyFill="1" applyBorder="1" applyAlignment="1" applyProtection="1">
      <alignment horizontal="left" vertical="center" wrapText="1"/>
    </xf>
    <xf numFmtId="0" fontId="4" fillId="2" borderId="3" xfId="0" applyNumberFormat="1" applyFont="1" applyFill="1" applyBorder="1" applyAlignment="1" applyProtection="1">
      <alignment horizontal="center" vertical="center" wrapText="1"/>
    </xf>
    <xf numFmtId="178" fontId="4" fillId="2" borderId="3" xfId="0" applyNumberFormat="1" applyFont="1" applyFill="1" applyBorder="1" applyAlignment="1" applyProtection="1">
      <alignment horizontal="center" vertical="center" wrapText="1"/>
    </xf>
    <xf numFmtId="179" fontId="4" fillId="2" borderId="3" xfId="0" applyNumberFormat="1" applyFont="1" applyFill="1" applyBorder="1" applyAlignment="1" applyProtection="1">
      <alignment horizontal="center" vertical="center" wrapText="1"/>
    </xf>
    <xf numFmtId="179" fontId="4" fillId="2" borderId="4" xfId="0" applyNumberFormat="1" applyFont="1" applyFill="1" applyBorder="1" applyAlignment="1" applyProtection="1">
      <alignment horizontal="center" vertical="center" wrapText="1"/>
    </xf>
    <xf numFmtId="177" fontId="0" fillId="0" borderId="1" xfId="0" applyNumberFormat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2" borderId="6" xfId="0" applyNumberFormat="1" applyFont="1" applyFill="1" applyBorder="1" applyAlignment="1" applyProtection="1">
      <alignment horizontal="left" vertical="center" wrapText="1"/>
    </xf>
    <xf numFmtId="0" fontId="4" fillId="2" borderId="6" xfId="0" applyNumberFormat="1" applyFont="1" applyFill="1" applyBorder="1" applyAlignment="1" applyProtection="1">
      <alignment horizontal="center" vertical="center" wrapText="1"/>
    </xf>
    <xf numFmtId="178" fontId="4" fillId="2" borderId="6" xfId="0" applyNumberFormat="1" applyFont="1" applyFill="1" applyBorder="1" applyAlignment="1" applyProtection="1">
      <alignment horizontal="center" vertical="center" wrapText="1"/>
    </xf>
    <xf numFmtId="179" fontId="4" fillId="2" borderId="6" xfId="0" applyNumberFormat="1" applyFont="1" applyFill="1" applyBorder="1" applyAlignment="1" applyProtection="1">
      <alignment horizontal="center" vertical="center" wrapText="1"/>
    </xf>
    <xf numFmtId="179" fontId="4" fillId="2" borderId="7" xfId="0" applyNumberFormat="1" applyFont="1" applyFill="1" applyBorder="1" applyAlignment="1" applyProtection="1">
      <alignment horizontal="center" vertical="center" wrapText="1"/>
    </xf>
    <xf numFmtId="177" fontId="0" fillId="0" borderId="5" xfId="0" applyNumberFormat="1" applyBorder="1" applyAlignment="1">
      <alignment horizontal="center" vertical="center"/>
    </xf>
    <xf numFmtId="176" fontId="0" fillId="0" borderId="5" xfId="0" applyNumberFormat="1" applyBorder="1" applyAlignment="1">
      <alignment horizontal="center" vertical="center"/>
    </xf>
    <xf numFmtId="0" fontId="4" fillId="2" borderId="1" xfId="0" applyNumberFormat="1" applyFont="1" applyFill="1" applyBorder="1" applyAlignment="1" applyProtection="1">
      <alignment horizontal="left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178" fontId="4" fillId="2" borderId="1" xfId="0" applyNumberFormat="1" applyFont="1" applyFill="1" applyBorder="1" applyAlignment="1" applyProtection="1">
      <alignment horizontal="center" vertical="center" wrapText="1"/>
    </xf>
    <xf numFmtId="179" fontId="4" fillId="2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76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176" fontId="1" fillId="0" borderId="8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5" xfId="0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</sheetPr>
  <dimension ref="A1:K25"/>
  <sheetViews>
    <sheetView tabSelected="1" workbookViewId="0">
      <pane ySplit="3" topLeftCell="A20" activePane="bottomLeft" state="frozen"/>
      <selection/>
      <selection pane="bottomLeft" activeCell="J24" sqref="J24"/>
    </sheetView>
  </sheetViews>
  <sheetFormatPr defaultColWidth="9" defaultRowHeight="25" customHeight="1"/>
  <cols>
    <col min="1" max="1" width="6.25" style="3" customWidth="1"/>
    <col min="2" max="2" width="22.5" style="3" customWidth="1"/>
    <col min="3" max="3" width="6" style="3" customWidth="1"/>
    <col min="4" max="5" width="10.125" style="3" customWidth="1"/>
    <col min="6" max="6" width="10.625" style="3" customWidth="1"/>
    <col min="7" max="7" width="10.125" style="4" customWidth="1"/>
    <col min="8" max="8" width="10.125" style="5" customWidth="1"/>
    <col min="9" max="9" width="12.25" style="5" customWidth="1"/>
    <col min="10" max="10" width="11.75" style="5" customWidth="1"/>
    <col min="11" max="11" width="23.625" style="3" customWidth="1"/>
    <col min="12" max="12" width="15.625" customWidth="1"/>
  </cols>
  <sheetData>
    <row r="1" ht="56" customHeight="1" spans="1:11">
      <c r="A1" s="6" t="s">
        <v>0</v>
      </c>
      <c r="B1" s="7"/>
      <c r="C1" s="7"/>
      <c r="D1" s="7"/>
      <c r="E1" s="7"/>
      <c r="F1" s="7"/>
      <c r="G1" s="8"/>
      <c r="H1" s="9"/>
      <c r="I1" s="9"/>
      <c r="J1" s="9"/>
      <c r="K1" s="7"/>
    </row>
    <row r="2" s="1" customFormat="1" customHeight="1" spans="1:11">
      <c r="A2" s="10" t="s">
        <v>1</v>
      </c>
      <c r="B2" s="10" t="s">
        <v>2</v>
      </c>
      <c r="C2" s="10" t="s">
        <v>3</v>
      </c>
      <c r="D2" s="10" t="s">
        <v>4</v>
      </c>
      <c r="E2" s="10"/>
      <c r="F2" s="10"/>
      <c r="G2" s="11" t="s">
        <v>5</v>
      </c>
      <c r="H2" s="12"/>
      <c r="I2" s="12"/>
      <c r="J2" s="40" t="s">
        <v>6</v>
      </c>
      <c r="K2" s="41" t="s">
        <v>7</v>
      </c>
    </row>
    <row r="3" s="1" customFormat="1" ht="37" customHeight="1" spans="1:11">
      <c r="A3" s="10"/>
      <c r="B3" s="10"/>
      <c r="C3" s="10"/>
      <c r="D3" s="13" t="s">
        <v>8</v>
      </c>
      <c r="E3" s="13" t="s">
        <v>9</v>
      </c>
      <c r="F3" s="13" t="s">
        <v>10</v>
      </c>
      <c r="G3" s="14" t="s">
        <v>11</v>
      </c>
      <c r="H3" s="15" t="s">
        <v>12</v>
      </c>
      <c r="I3" s="15" t="s">
        <v>13</v>
      </c>
      <c r="J3" s="42"/>
      <c r="K3" s="43"/>
    </row>
    <row r="4" s="1" customFormat="1" ht="37" customHeight="1" spans="1:11">
      <c r="A4" s="10" t="s">
        <v>14</v>
      </c>
      <c r="B4" s="10" t="s">
        <v>15</v>
      </c>
      <c r="C4" s="10"/>
      <c r="D4" s="13"/>
      <c r="E4" s="13"/>
      <c r="F4" s="16">
        <v>422964.73</v>
      </c>
      <c r="G4" s="14"/>
      <c r="H4" s="15"/>
      <c r="I4" s="15">
        <f>SUM(I5:I19)</f>
        <v>406878.22</v>
      </c>
      <c r="J4" s="42">
        <f>I4-F4</f>
        <v>-16086.5099999999</v>
      </c>
      <c r="K4" s="43"/>
    </row>
    <row r="5" customHeight="1" outlineLevel="1" spans="1:11">
      <c r="A5" s="17">
        <v>1</v>
      </c>
      <c r="B5" s="18" t="s">
        <v>16</v>
      </c>
      <c r="C5" s="19" t="s">
        <v>17</v>
      </c>
      <c r="D5" s="20">
        <v>204</v>
      </c>
      <c r="E5" s="21">
        <v>759.07</v>
      </c>
      <c r="F5" s="22">
        <v>154850.28</v>
      </c>
      <c r="G5" s="23">
        <v>204</v>
      </c>
      <c r="H5" s="24">
        <v>657.35</v>
      </c>
      <c r="I5" s="24">
        <f>G5*H5</f>
        <v>134099.4</v>
      </c>
      <c r="J5" s="24">
        <f>I5-F5</f>
        <v>-20750.88</v>
      </c>
      <c r="K5" s="44" t="s">
        <v>18</v>
      </c>
    </row>
    <row r="6" customHeight="1" outlineLevel="1" spans="1:11">
      <c r="A6" s="17">
        <v>2</v>
      </c>
      <c r="B6" s="18" t="s">
        <v>19</v>
      </c>
      <c r="C6" s="19" t="s">
        <v>20</v>
      </c>
      <c r="D6" s="20">
        <v>204</v>
      </c>
      <c r="E6" s="21">
        <v>185.55</v>
      </c>
      <c r="F6" s="22">
        <v>37852.2</v>
      </c>
      <c r="G6" s="23">
        <v>204</v>
      </c>
      <c r="H6" s="24">
        <v>182.12</v>
      </c>
      <c r="I6" s="24">
        <f t="shared" ref="I6:I19" si="0">G6*H6</f>
        <v>37152.48</v>
      </c>
      <c r="J6" s="24">
        <f t="shared" ref="J6:J25" si="1">I6-F6</f>
        <v>-699.719999999994</v>
      </c>
      <c r="K6" s="44" t="s">
        <v>18</v>
      </c>
    </row>
    <row r="7" ht="72" customHeight="1" outlineLevel="1" spans="1:11">
      <c r="A7" s="17">
        <v>3</v>
      </c>
      <c r="B7" s="18" t="s">
        <v>21</v>
      </c>
      <c r="C7" s="19" t="s">
        <v>17</v>
      </c>
      <c r="D7" s="20">
        <v>7</v>
      </c>
      <c r="E7" s="21">
        <v>3676.7</v>
      </c>
      <c r="F7" s="22">
        <v>25736.9</v>
      </c>
      <c r="G7" s="23">
        <v>7</v>
      </c>
      <c r="H7" s="24">
        <v>10997.95</v>
      </c>
      <c r="I7" s="24">
        <f t="shared" si="0"/>
        <v>76985.65</v>
      </c>
      <c r="J7" s="24">
        <f t="shared" si="1"/>
        <v>51248.75</v>
      </c>
      <c r="K7" s="45" t="s">
        <v>22</v>
      </c>
    </row>
    <row r="8" customHeight="1" outlineLevel="1" spans="1:11">
      <c r="A8" s="17">
        <v>4</v>
      </c>
      <c r="B8" s="18" t="s">
        <v>23</v>
      </c>
      <c r="C8" s="19" t="s">
        <v>17</v>
      </c>
      <c r="D8" s="20">
        <v>4</v>
      </c>
      <c r="E8" s="21">
        <v>11073.42</v>
      </c>
      <c r="F8" s="22">
        <v>44293.68</v>
      </c>
      <c r="G8" s="23">
        <v>4</v>
      </c>
      <c r="H8" s="24">
        <v>3147.35</v>
      </c>
      <c r="I8" s="24">
        <f t="shared" si="0"/>
        <v>12589.4</v>
      </c>
      <c r="J8" s="24">
        <f t="shared" si="1"/>
        <v>-31704.28</v>
      </c>
      <c r="K8" s="44" t="s">
        <v>18</v>
      </c>
    </row>
    <row r="9" customHeight="1" outlineLevel="1" spans="1:11">
      <c r="A9" s="17">
        <v>5</v>
      </c>
      <c r="B9" s="18" t="s">
        <v>24</v>
      </c>
      <c r="C9" s="19" t="s">
        <v>17</v>
      </c>
      <c r="D9" s="20">
        <v>1</v>
      </c>
      <c r="E9" s="21">
        <v>11012.55</v>
      </c>
      <c r="F9" s="22">
        <v>11012.55</v>
      </c>
      <c r="G9" s="23">
        <v>1</v>
      </c>
      <c r="H9" s="24">
        <v>11012.55</v>
      </c>
      <c r="I9" s="24">
        <f t="shared" si="0"/>
        <v>11012.55</v>
      </c>
      <c r="J9" s="24">
        <f t="shared" si="1"/>
        <v>0</v>
      </c>
      <c r="K9" s="44"/>
    </row>
    <row r="10" customHeight="1" outlineLevel="1" spans="1:11">
      <c r="A10" s="17">
        <v>6</v>
      </c>
      <c r="B10" s="18" t="s">
        <v>25</v>
      </c>
      <c r="C10" s="19" t="s">
        <v>17</v>
      </c>
      <c r="D10" s="20">
        <v>1</v>
      </c>
      <c r="E10" s="21">
        <v>4539.81</v>
      </c>
      <c r="F10" s="22">
        <v>4539.81</v>
      </c>
      <c r="G10" s="23">
        <v>1</v>
      </c>
      <c r="H10" s="24">
        <v>4539.81</v>
      </c>
      <c r="I10" s="24">
        <f t="shared" si="0"/>
        <v>4539.81</v>
      </c>
      <c r="J10" s="24">
        <f t="shared" si="1"/>
        <v>0</v>
      </c>
      <c r="K10" s="44"/>
    </row>
    <row r="11" customHeight="1" outlineLevel="1" spans="1:11">
      <c r="A11" s="17">
        <v>7</v>
      </c>
      <c r="B11" s="18" t="s">
        <v>26</v>
      </c>
      <c r="C11" s="19" t="s">
        <v>17</v>
      </c>
      <c r="D11" s="20">
        <v>19</v>
      </c>
      <c r="E11" s="21">
        <v>1878.73</v>
      </c>
      <c r="F11" s="22">
        <v>35695.87</v>
      </c>
      <c r="G11" s="23">
        <v>19</v>
      </c>
      <c r="H11" s="24">
        <v>1463.31</v>
      </c>
      <c r="I11" s="24">
        <f t="shared" si="0"/>
        <v>27802.89</v>
      </c>
      <c r="J11" s="24">
        <f t="shared" si="1"/>
        <v>-7892.98</v>
      </c>
      <c r="K11" s="44" t="s">
        <v>18</v>
      </c>
    </row>
    <row r="12" customHeight="1" outlineLevel="1" spans="1:11">
      <c r="A12" s="17">
        <v>8</v>
      </c>
      <c r="B12" s="18" t="s">
        <v>27</v>
      </c>
      <c r="C12" s="19" t="s">
        <v>17</v>
      </c>
      <c r="D12" s="20">
        <v>8</v>
      </c>
      <c r="E12" s="21">
        <v>957.21</v>
      </c>
      <c r="F12" s="22">
        <v>7657.68</v>
      </c>
      <c r="G12" s="23">
        <v>8</v>
      </c>
      <c r="H12" s="24">
        <v>832.61</v>
      </c>
      <c r="I12" s="24">
        <f t="shared" si="0"/>
        <v>6660.88</v>
      </c>
      <c r="J12" s="24">
        <f t="shared" si="1"/>
        <v>-996.8</v>
      </c>
      <c r="K12" s="44" t="s">
        <v>18</v>
      </c>
    </row>
    <row r="13" customHeight="1" outlineLevel="1" spans="1:11">
      <c r="A13" s="17">
        <v>9</v>
      </c>
      <c r="B13" s="18" t="s">
        <v>28</v>
      </c>
      <c r="C13" s="19" t="s">
        <v>17</v>
      </c>
      <c r="D13" s="20">
        <v>1</v>
      </c>
      <c r="E13" s="21">
        <v>2577.68</v>
      </c>
      <c r="F13" s="22">
        <v>2577.68</v>
      </c>
      <c r="G13" s="23">
        <v>1</v>
      </c>
      <c r="H13" s="24">
        <v>2577.68</v>
      </c>
      <c r="I13" s="24">
        <f t="shared" si="0"/>
        <v>2577.68</v>
      </c>
      <c r="J13" s="24">
        <f t="shared" si="1"/>
        <v>0</v>
      </c>
      <c r="K13" s="17"/>
    </row>
    <row r="14" customHeight="1" outlineLevel="1" spans="1:11">
      <c r="A14" s="17">
        <v>10</v>
      </c>
      <c r="B14" s="18" t="s">
        <v>29</v>
      </c>
      <c r="C14" s="19" t="s">
        <v>30</v>
      </c>
      <c r="D14" s="20">
        <v>45</v>
      </c>
      <c r="E14" s="21">
        <v>184</v>
      </c>
      <c r="F14" s="22">
        <v>8280</v>
      </c>
      <c r="G14" s="23">
        <v>45</v>
      </c>
      <c r="H14" s="24">
        <v>184</v>
      </c>
      <c r="I14" s="24">
        <f t="shared" si="0"/>
        <v>8280</v>
      </c>
      <c r="J14" s="24">
        <f t="shared" si="1"/>
        <v>0</v>
      </c>
      <c r="K14" s="17"/>
    </row>
    <row r="15" customHeight="1" outlineLevel="1" spans="1:11">
      <c r="A15" s="17">
        <v>11</v>
      </c>
      <c r="B15" s="18" t="s">
        <v>31</v>
      </c>
      <c r="C15" s="19" t="s">
        <v>32</v>
      </c>
      <c r="D15" s="20">
        <v>3000</v>
      </c>
      <c r="E15" s="21">
        <v>8.21</v>
      </c>
      <c r="F15" s="22">
        <v>24630</v>
      </c>
      <c r="G15" s="23">
        <v>3000</v>
      </c>
      <c r="H15" s="24">
        <v>7.6</v>
      </c>
      <c r="I15" s="24">
        <f t="shared" si="0"/>
        <v>22800</v>
      </c>
      <c r="J15" s="24">
        <f t="shared" si="1"/>
        <v>-1830</v>
      </c>
      <c r="K15" s="44" t="s">
        <v>18</v>
      </c>
    </row>
    <row r="16" customHeight="1" outlineLevel="1" spans="1:11">
      <c r="A16" s="17">
        <v>12</v>
      </c>
      <c r="B16" s="18" t="s">
        <v>33</v>
      </c>
      <c r="C16" s="19" t="s">
        <v>32</v>
      </c>
      <c r="D16" s="20">
        <v>6100</v>
      </c>
      <c r="E16" s="21">
        <v>5.04</v>
      </c>
      <c r="F16" s="22">
        <v>30744</v>
      </c>
      <c r="G16" s="23">
        <v>6100</v>
      </c>
      <c r="H16" s="24">
        <v>4.73</v>
      </c>
      <c r="I16" s="24">
        <f>G16*H16</f>
        <v>28853</v>
      </c>
      <c r="J16" s="24">
        <f t="shared" si="1"/>
        <v>-1891</v>
      </c>
      <c r="K16" s="44"/>
    </row>
    <row r="17" customHeight="1" outlineLevel="1" spans="1:11">
      <c r="A17" s="17">
        <v>13</v>
      </c>
      <c r="B17" s="18" t="s">
        <v>34</v>
      </c>
      <c r="C17" s="19" t="s">
        <v>32</v>
      </c>
      <c r="D17" s="20">
        <v>2000</v>
      </c>
      <c r="E17" s="21">
        <v>4.82</v>
      </c>
      <c r="F17" s="22">
        <v>9640</v>
      </c>
      <c r="G17" s="23">
        <v>2000</v>
      </c>
      <c r="H17" s="24">
        <v>4.82</v>
      </c>
      <c r="I17" s="24">
        <f t="shared" si="0"/>
        <v>9640</v>
      </c>
      <c r="J17" s="24">
        <f t="shared" si="1"/>
        <v>0</v>
      </c>
      <c r="K17" s="44"/>
    </row>
    <row r="18" customHeight="1" outlineLevel="1" spans="1:11">
      <c r="A18" s="25">
        <v>14</v>
      </c>
      <c r="B18" s="26" t="s">
        <v>35</v>
      </c>
      <c r="C18" s="27" t="s">
        <v>20</v>
      </c>
      <c r="D18" s="28">
        <v>20</v>
      </c>
      <c r="E18" s="29">
        <v>543.04</v>
      </c>
      <c r="F18" s="30">
        <v>10860.8</v>
      </c>
      <c r="G18" s="31">
        <v>20</v>
      </c>
      <c r="H18" s="32">
        <v>464.56</v>
      </c>
      <c r="I18" s="32">
        <f t="shared" si="0"/>
        <v>9291.2</v>
      </c>
      <c r="J18" s="32">
        <f t="shared" si="1"/>
        <v>-1569.6</v>
      </c>
      <c r="K18" s="46" t="s">
        <v>18</v>
      </c>
    </row>
    <row r="19" customHeight="1" outlineLevel="1" spans="1:11">
      <c r="A19" s="17">
        <v>15</v>
      </c>
      <c r="B19" s="33" t="s">
        <v>36</v>
      </c>
      <c r="C19" s="34" t="s">
        <v>37</v>
      </c>
      <c r="D19" s="35">
        <v>208</v>
      </c>
      <c r="E19" s="36">
        <v>70.16</v>
      </c>
      <c r="F19" s="36">
        <v>14593.28</v>
      </c>
      <c r="G19" s="23">
        <v>208</v>
      </c>
      <c r="H19" s="24">
        <v>70.16</v>
      </c>
      <c r="I19" s="24">
        <f t="shared" si="0"/>
        <v>14593.28</v>
      </c>
      <c r="J19" s="24">
        <f t="shared" si="1"/>
        <v>0</v>
      </c>
      <c r="K19" s="44"/>
    </row>
    <row r="20" s="2" customFormat="1" customHeight="1" spans="1:11">
      <c r="A20" s="37" t="s">
        <v>38</v>
      </c>
      <c r="B20" s="37" t="s">
        <v>39</v>
      </c>
      <c r="C20" s="37"/>
      <c r="D20" s="37"/>
      <c r="E20" s="37"/>
      <c r="F20" s="37">
        <v>31514.76</v>
      </c>
      <c r="G20" s="38"/>
      <c r="H20" s="39"/>
      <c r="I20" s="39">
        <f>I21+I22</f>
        <v>33893.68</v>
      </c>
      <c r="J20" s="39">
        <f t="shared" si="1"/>
        <v>2378.92</v>
      </c>
      <c r="K20" s="37"/>
    </row>
    <row r="21" customHeight="1" outlineLevel="1" spans="1:11">
      <c r="A21" s="17">
        <v>1</v>
      </c>
      <c r="B21" s="17" t="s">
        <v>40</v>
      </c>
      <c r="C21" s="17"/>
      <c r="D21" s="17"/>
      <c r="E21" s="17"/>
      <c r="F21" s="17">
        <v>31514.76</v>
      </c>
      <c r="G21" s="23"/>
      <c r="H21" s="24"/>
      <c r="I21" s="24">
        <v>30549</v>
      </c>
      <c r="J21" s="24">
        <f t="shared" si="1"/>
        <v>-965.759999999998</v>
      </c>
      <c r="K21" s="17"/>
    </row>
    <row r="22" ht="33" customHeight="1" outlineLevel="1" spans="1:11">
      <c r="A22" s="17">
        <v>2</v>
      </c>
      <c r="B22" s="17" t="s">
        <v>41</v>
      </c>
      <c r="C22" s="17"/>
      <c r="D22" s="17"/>
      <c r="E22" s="17"/>
      <c r="F22" s="17">
        <v>0</v>
      </c>
      <c r="G22" s="23"/>
      <c r="H22" s="24"/>
      <c r="I22" s="24">
        <v>3344.68</v>
      </c>
      <c r="J22" s="24">
        <f t="shared" si="1"/>
        <v>3344.68</v>
      </c>
      <c r="K22" s="45" t="s">
        <v>42</v>
      </c>
    </row>
    <row r="23" s="2" customFormat="1" customHeight="1" spans="1:11">
      <c r="A23" s="37" t="s">
        <v>43</v>
      </c>
      <c r="B23" s="37" t="s">
        <v>44</v>
      </c>
      <c r="C23" s="37"/>
      <c r="D23" s="37"/>
      <c r="E23" s="37"/>
      <c r="F23" s="37">
        <v>8810.39</v>
      </c>
      <c r="G23" s="38"/>
      <c r="H23" s="39"/>
      <c r="I23" s="39">
        <v>8540.4</v>
      </c>
      <c r="J23" s="39">
        <f t="shared" si="1"/>
        <v>-269.99</v>
      </c>
      <c r="K23" s="37"/>
    </row>
    <row r="24" s="2" customFormat="1" customHeight="1" spans="1:11">
      <c r="A24" s="37" t="s">
        <v>45</v>
      </c>
      <c r="B24" s="37" t="s">
        <v>46</v>
      </c>
      <c r="C24" s="37"/>
      <c r="D24" s="37"/>
      <c r="E24" s="37"/>
      <c r="F24" s="37">
        <v>41696.09</v>
      </c>
      <c r="G24" s="38"/>
      <c r="H24" s="39"/>
      <c r="I24" s="39">
        <v>40438.11</v>
      </c>
      <c r="J24" s="39">
        <f t="shared" si="1"/>
        <v>-1257.98</v>
      </c>
      <c r="K24" s="37"/>
    </row>
    <row r="25" s="2" customFormat="1" customHeight="1" spans="1:11">
      <c r="A25" s="37" t="s">
        <v>47</v>
      </c>
      <c r="B25" s="37" t="s">
        <v>48</v>
      </c>
      <c r="C25" s="37"/>
      <c r="D25" s="37"/>
      <c r="E25" s="37"/>
      <c r="F25" s="37">
        <v>504985.97</v>
      </c>
      <c r="G25" s="38"/>
      <c r="H25" s="39"/>
      <c r="I25" s="39">
        <f>I4+I20+I23+I24</f>
        <v>489750.41</v>
      </c>
      <c r="J25" s="39">
        <f t="shared" si="1"/>
        <v>-15235.5599999999</v>
      </c>
      <c r="K25" s="37"/>
    </row>
  </sheetData>
  <mergeCells count="8">
    <mergeCell ref="A1:K1"/>
    <mergeCell ref="D2:F2"/>
    <mergeCell ref="G2:I2"/>
    <mergeCell ref="A2:A3"/>
    <mergeCell ref="B2:B3"/>
    <mergeCell ref="C2:C3"/>
    <mergeCell ref="J2:J3"/>
    <mergeCell ref="K2:K3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志同道合</cp:lastModifiedBy>
  <dcterms:created xsi:type="dcterms:W3CDTF">2022-02-28T00:53:00Z</dcterms:created>
  <dcterms:modified xsi:type="dcterms:W3CDTF">2022-03-04T02:33:12Z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eadingLayout">
    <vt:bool>true</vt:bool>
  </property>
  <property fmtid="{D5CDD505-2E9C-101B-9397-08002B2CF9AE}" pid="3" name="ICV">
    <vt:lpwstr>476C61C25CB74FAD804FE1C767B789FB</vt:lpwstr>
  </property>
  <property fmtid="{D5CDD505-2E9C-101B-9397-08002B2CF9AE}" pid="4" name="KSOProductBuildVer">
    <vt:lpwstr>2052-11.1.0.11365</vt:lpwstr>
  </property>
</Properties>
</file>